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5" i="5" l="1"/>
  <c r="C34" i="5"/>
  <c r="C33" i="5"/>
  <c r="C32" i="5"/>
  <c r="C31" i="5"/>
  <c r="C30" i="5"/>
  <c r="C29" i="5"/>
  <c r="C28" i="5"/>
  <c r="C27" i="5"/>
  <c r="C26" i="5"/>
  <c r="C25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<sst xmlns="http://schemas.openxmlformats.org/spreadsheetml/2006/main" count="519" uniqueCount="335">
  <si>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</si>
  <si>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</si>
  <si>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</si>
  <si>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</si>
  <si>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</si>
  <si>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</si>
  <si>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</si>
  <si>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</si>
  <si>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</si>
  <si>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</si>
  <si>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</si>
  <si>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</si>
  <si>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</si>
  <si>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</si>
  <si>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</si>
  <si>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</si>
  <si>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</si>
  <si>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</si>
  <si>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</si>
  <si>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</si>
  <si>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</si>
  <si>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</si>
  <si>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</si>
  <si>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</si>
  <si>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</si>
  <si>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</si>
  <si>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</si>
  <si>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</si>
  <si>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</si>
  <si>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</si>
  <si>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</si>
  <si>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</si>
  <si>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</si>
  <si>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</si>
  <si>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</si>
  <si>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</si>
  <si>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</si>
  <si>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</si>
  <si>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</si>
  <si>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</si>
  <si>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</si>
  <si>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</si>
  <si>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</si>
  <si>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</si>
  <si>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</si>
  <si>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</si>
  <si>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</si>
  <si>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</si>
  <si>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</si>
  <si>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</si>
  <si>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</si>
  <si>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</si>
  <si>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</si>
  <si>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</si>
  <si>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</si>
  <si>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</si>
  <si>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</si>
  <si>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</si>
  <si>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</si>
  <si>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</si>
  <si>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</si>
  <si>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</si>
  <si>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</si>
  <si>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</si>
  <si>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</si>
  <si>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</si>
  <si>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</si>
  <si>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</si>
  <si>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</si>
  <si>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</si>
  <si>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</si>
  <si>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</si>
  <si>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</si>
  <si>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</si>
  <si>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</si>
  <si>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</si>
  <si>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</si>
  <si>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</si>
  <si>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</si>
  <si>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</si>
  <si>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</si>
  <si>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</si>
  <si>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</si>
  <si>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</si>
  <si>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</si>
  <si>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</si>
  <si>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</si>
  <si>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</si>
  <si>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</si>
  <si>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</si>
  <si>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</si>
  <si>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</si>
  <si>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</si>
  <si>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</si>
  <si>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</si>
  <si>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</si>
  <si>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</si>
  <si>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</si>
  <si>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</si>
  <si>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</si>
  <si>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</si>
  <si>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</si>
  <si>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</si>
  <si>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</si>
  <si>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</si>
  <si>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</si>
  <si>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</si>
  <si>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</si>
  <si>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</si>
  <si>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</si>
  <si>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</si>
  <si>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</si>
  <si>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</si>
  <si>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</si>
  <si>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</si>
  <si>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</si>
  <si>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</si>
  <si>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</si>
  <si>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</si>
  <si>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</si>
  <si>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</si>
  <si>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</si>
  <si>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</si>
  <si>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</si>
  <si>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</si>
  <si>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</si>
  <si>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</si>
  <si>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</si>
  <si>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</si>
  <si>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</si>
  <si>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</si>
  <si>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</si>
  <si>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</si>
  <si>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</si>
  <si>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</si>
  <si>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</si>
  <si>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</si>
  <si>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</si>
  <si>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</si>
  <si>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</si>
  <si>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</si>
  <si>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</si>
  <si>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</si>
  <si>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</si>
  <si>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</si>
  <si>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</si>
  <si>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</si>
  <si>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</si>
  <si>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</si>
  <si>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</si>
  <si>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</si>
  <si>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</si>
  <si>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</si>
  <si>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</si>
  <si>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</si>
  <si>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</si>
  <si>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</si>
  <si>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</si>
  <si>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</si>
  <si>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</si>
  <si>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</si>
  <si>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</si>
  <si>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</si>
  <si>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</si>
  <si>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</si>
  <si>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</si>
  <si>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</si>
  <si>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</si>
  <si>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</si>
  <si>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</si>
  <si>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</si>
  <si>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</si>
  <si>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</si>
  <si>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</si>
  <si>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</si>
  <si>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</si>
  <si>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</si>
  <si>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</si>
  <si>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</si>
  <si>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</si>
  <si>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</si>
  <si>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</si>
  <si>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</si>
  <si>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</si>
  <si>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</si>
  <si>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</si>
  <si>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</si>
  <si>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</si>
  <si>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</si>
  <si>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</si>
  <si>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</si>
  <si>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</si>
  <si>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</si>
  <si>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</si>
  <si>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</si>
  <si>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</si>
  <si>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</si>
  <si>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</si>
  <si>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</si>
  <si>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</si>
  <si>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</si>
  <si>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</si>
  <si>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</si>
  <si>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</si>
  <si>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</si>
  <si>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</si>
  <si>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</si>
  <si>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</si>
  <si>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</si>
  <si>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</si>
  <si>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</si>
  <si>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</si>
  <si>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</si>
  <si>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</si>
  <si>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</si>
  <si>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</si>
  <si>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</si>
  <si>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</si>
  <si>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</si>
  <si>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</si>
  <si>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</si>
  <si>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</si>
  <si>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</si>
  <si>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</si>
  <si>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</si>
  <si>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</si>
  <si>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</si>
  <si>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</si>
  <si>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</si>
  <si>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</si>
  <si>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</si>
  <si>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</si>
  <si>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</si>
  <si>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</si>
  <si>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</si>
  <si>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</si>
  <si>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</si>
  <si>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</si>
  <si>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</si>
  <si>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</si>
  <si>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</si>
  <si>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</si>
  <si>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</si>
  <si>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</si>
  <si>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</si>
  <si>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</si>
  <si>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</si>
  <si>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</si>
  <si>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</si>
  <si>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</si>
  <si>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</si>
  <si>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</si>
  <si>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</si>
  <si>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</si>
  <si>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</si>
  <si>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</si>
  <si>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</si>
  <si>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</si>
  <si>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</si>
  <si>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</si>
  <si>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</si>
  <si>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</si>
  <si>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</si>
  <si>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</si>
  <si>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</si>
  <si>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</si>
  <si>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</si>
  <si>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</si>
  <si>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</si>
  <si>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</si>
  <si>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</si>
  <si>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</si>
  <si>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</si>
  <si>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</si>
  <si>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</si>
  <si>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</si>
  <si>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</si>
  <si>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</si>
  <si>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</si>
  <si>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</si>
  <si>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</si>
  <si>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</si>
  <si>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</si>
  <si>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</si>
  <si>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</si>
  <si>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</si>
  <si>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</si>
  <si>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</si>
  <si>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</si>
  <si>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</si>
  <si>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</si>
  <si>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</si>
  <si>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</si>
  <si>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</si>
  <si>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</si>
  <si>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</si>
  <si>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</si>
  <si>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</si>
  <si>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</si>
  <si>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</si>
  <si>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</si>
  <si>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</si>
  <si>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</si>
  <si>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</si>
  <si>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</si>
  <si>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</si>
  <si>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</si>
  <si>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</si>
  <si>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</si>
  <si>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</si>
  <si>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</si>
  <si>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</si>
  <si>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</si>
  <si>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</si>
  <si>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</si>
  <si>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</si>
  <si>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</si>
  <si>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</si>
  <si>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</si>
  <si>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</si>
  <si>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</si>
  <si>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</si>
  <si>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</si>
  <si>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</si>
  <si>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</si>
  <si>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</si>
  <si>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</si>
  <si>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M_UES_P246</t>
  </si>
  <si>
    <t>КЛ</t>
  </si>
  <si>
    <t>Год 2026</t>
  </si>
  <si>
    <t>1986</t>
  </si>
  <si>
    <t>3Х150</t>
  </si>
  <si>
    <t>Сметная стоимость проекта в ценах 2021 года с НДС, млн. руб.</t>
  </si>
  <si>
    <t>Реконструкция КЛ-6кВ от оп.№52 ф.26-32 до РП-3 яч.8</t>
  </si>
  <si>
    <t>КЛ-6кВ от о52ф.26-32 До рп-3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</si>
</sst>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23" sqref="C2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5" t="s">
        <v>325</v>
      </c>
      <c r="B5" s="135"/>
      <c r="C5" s="13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6" t="s">
        <v>3</v>
      </c>
      <c r="B7" s="136"/>
      <c r="C7" s="13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7" t="s">
        <v>4</v>
      </c>
      <c r="B9" s="137"/>
      <c r="C9" s="13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333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4" t="s">
        <v>8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2"/>
      <c r="B24" s="132"/>
      <c r="C24" s="132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2"/>
      <c r="B39" s="132"/>
      <c r="C39" s="132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2"/>
      <c r="B47" s="132"/>
      <c r="C47" s="132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0.42199999999999999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2" zoomScale="75" zoomScaleNormal="100" zoomScalePageLayoutView="75" workbookViewId="0">
      <selection activeCell="C23" sqref="C23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5" t="s">
        <v>325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6" t="s">
        <v>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7" t="s">
        <v>4</v>
      </c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M_UES_P246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оп.№52 ф.26-32 до РП-3 яч.8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</row>
    <row r="19" spans="1:27" ht="25.5" customHeight="1" x14ac:dyDescent="0.25">
      <c r="A19" s="137" t="s">
        <v>70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8" t="s">
        <v>334</v>
      </c>
      <c r="C25" s="138"/>
      <c r="D25" s="138"/>
      <c r="E25" s="138"/>
      <c r="F25" s="138">
        <v>6</v>
      </c>
      <c r="G25" s="138"/>
      <c r="H25" s="138"/>
      <c r="I25" s="138"/>
      <c r="J25" s="39" t="s">
        <v>330</v>
      </c>
      <c r="K25" s="129"/>
      <c r="L25" s="130"/>
      <c r="M25" s="40" t="s">
        <v>331</v>
      </c>
      <c r="N25" s="40" t="s">
        <v>331</v>
      </c>
      <c r="O25" s="129" t="s">
        <v>328</v>
      </c>
      <c r="P25" s="130" t="s">
        <v>328</v>
      </c>
      <c r="Q25" s="130">
        <v>0.15</v>
      </c>
      <c r="R25" s="41">
        <v>0.15</v>
      </c>
      <c r="S25" s="129">
        <v>2026</v>
      </c>
      <c r="T25" s="129">
        <v>2015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9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5" t="s">
        <v>325</v>
      </c>
      <c r="B5" s="135"/>
      <c r="C5" s="13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6" t="s">
        <v>3</v>
      </c>
      <c r="B7" s="136"/>
      <c r="C7" s="13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6"/>
      <c r="B8" s="136"/>
      <c r="C8" s="13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7" t="s">
        <v>4</v>
      </c>
      <c r="B9" s="137"/>
      <c r="C9" s="13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6"/>
      <c r="B11" s="136"/>
      <c r="C11" s="13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M_UES_P246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оп.№52 ф.26-32 до РП-3 яч.8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4" t="s">
        <v>93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1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5" t="s">
        <v>325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6" t="s">
        <v>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44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44" ht="18.75" x14ac:dyDescent="0.25">
      <c r="A9" s="137" t="s">
        <v>4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M_UES_P246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оп.№52 ф.26-32 до РП-3 яч.8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2" t="s">
        <v>109</v>
      </c>
      <c r="D21" s="142"/>
      <c r="E21" s="142"/>
      <c r="F21" s="142"/>
      <c r="G21" s="142"/>
      <c r="H21" s="142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31">
        <v>2026</v>
      </c>
      <c r="D25" s="13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31">
        <v>2026</v>
      </c>
      <c r="D38" s="13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31">
        <v>2024</v>
      </c>
      <c r="D41" s="13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31">
        <v>2026</v>
      </c>
      <c r="D48" s="13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31">
        <v>2026</v>
      </c>
      <c r="D49" s="13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5" t="s">
        <v>325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6" t="s">
        <v>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7" t="s">
        <v>4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M_UES_P246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оп.№52 ф.26-32 до РП-3 яч.8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2" t="s">
        <v>178</v>
      </c>
      <c r="F20" s="142"/>
      <c r="G20" s="138" t="s">
        <v>179</v>
      </c>
      <c r="H20" s="144" t="s">
        <v>329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2"/>
      <c r="F21" s="142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130">
        <v>1</v>
      </c>
      <c r="B23" s="130">
        <v>2</v>
      </c>
      <c r="C23" s="130">
        <v>3</v>
      </c>
      <c r="D23" s="130">
        <v>4</v>
      </c>
      <c r="E23" s="130"/>
      <c r="F23" s="130">
        <v>6</v>
      </c>
      <c r="G23" s="130">
        <v>7</v>
      </c>
      <c r="H23" s="130">
        <v>8</v>
      </c>
      <c r="I23" s="130">
        <v>9</v>
      </c>
      <c r="J23" s="130">
        <v>10</v>
      </c>
      <c r="K23" s="130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130">
        <f>H24</f>
        <v>0.42199999999999999</v>
      </c>
      <c r="D24" s="73"/>
      <c r="E24" s="73"/>
      <c r="F24" s="73"/>
      <c r="G24" s="73"/>
      <c r="H24" s="130">
        <v>0.42199999999999999</v>
      </c>
      <c r="I24" s="130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5" si="0">H25</f>
        <v>0</v>
      </c>
      <c r="D25" s="130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130"/>
      <c r="H26" s="76"/>
      <c r="I26" s="76"/>
      <c r="J26" s="130"/>
      <c r="K26" s="130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130"/>
      <c r="I27" s="130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0.35199999999999998</v>
      </c>
      <c r="D30" s="44"/>
      <c r="E30" s="130"/>
      <c r="F30" s="130"/>
      <c r="G30" s="44"/>
      <c r="H30" s="77">
        <v>0.35199999999999998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130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6.5000000000000002E-2</v>
      </c>
      <c r="D32" s="44"/>
      <c r="E32" s="44"/>
      <c r="F32" s="130"/>
      <c r="G32" s="44"/>
      <c r="H32" s="77">
        <v>6.5000000000000002E-2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0.24299999999999999</v>
      </c>
      <c r="D33" s="44"/>
      <c r="E33" s="44"/>
      <c r="F33" s="130"/>
      <c r="G33" s="44"/>
      <c r="H33" s="77">
        <v>0.24299999999999999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4.3999999999999997E-2</v>
      </c>
      <c r="D34" s="44"/>
      <c r="E34" s="44"/>
      <c r="F34" s="130"/>
      <c r="G34" s="130"/>
      <c r="H34" s="77">
        <v>4.3999999999999997E-2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30">
        <f t="shared" si="0"/>
        <v>0</v>
      </c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130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5" t="s">
        <v>325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7" spans="1:14" ht="18.75" x14ac:dyDescent="0.25">
      <c r="A7" s="136" t="s">
        <v>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4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</row>
    <row r="9" spans="1:14" ht="18.75" x14ac:dyDescent="0.25">
      <c r="A9" s="137" t="s">
        <v>4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M_UES_P246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оп.№52 ф.26-32 до РП-3 яч.8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9" t="s">
        <v>325</v>
      </c>
      <c r="B5" s="14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6" t="s">
        <v>3</v>
      </c>
      <c r="B7" s="13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7" t="s">
        <v>4</v>
      </c>
      <c r="B9" s="137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M_UES_P246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оп.№52 ф.26-32 до РП-3 яч.8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1" t="s">
        <v>270</v>
      </c>
      <c r="B18" s="151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оп.№52 ф.26-32 до РП-3 яч.8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332</v>
      </c>
      <c r="B27" s="107">
        <f>'1. паспорт местоположение'!C48</f>
        <v>0.42199999999999999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50" t="s">
        <v>300</v>
      </c>
    </row>
    <row r="57" spans="1:2" x14ac:dyDescent="0.25">
      <c r="A57" s="115" t="s">
        <v>301</v>
      </c>
      <c r="B57" s="150"/>
    </row>
    <row r="58" spans="1:2" x14ac:dyDescent="0.25">
      <c r="A58" s="115" t="s">
        <v>302</v>
      </c>
      <c r="B58" s="150"/>
    </row>
    <row r="59" spans="1:2" x14ac:dyDescent="0.25">
      <c r="A59" s="115" t="s">
        <v>303</v>
      </c>
      <c r="B59" s="150"/>
    </row>
    <row r="60" spans="1:2" x14ac:dyDescent="0.25">
      <c r="A60" s="115" t="s">
        <v>304</v>
      </c>
      <c r="B60" s="150"/>
    </row>
    <row r="61" spans="1:2" x14ac:dyDescent="0.25">
      <c r="A61" s="116" t="s">
        <v>305</v>
      </c>
      <c r="B61" s="150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50" t="s">
        <v>317</v>
      </c>
    </row>
    <row r="74" spans="1:2" x14ac:dyDescent="0.25">
      <c r="A74" s="115" t="s">
        <v>318</v>
      </c>
      <c r="B74" s="150"/>
    </row>
    <row r="75" spans="1:2" x14ac:dyDescent="0.25">
      <c r="A75" s="115" t="s">
        <v>319</v>
      </c>
      <c r="B75" s="150"/>
    </row>
    <row r="76" spans="1:2" x14ac:dyDescent="0.25">
      <c r="A76" s="115" t="s">
        <v>320</v>
      </c>
      <c r="B76" s="150"/>
    </row>
    <row r="77" spans="1:2" x14ac:dyDescent="0.25">
      <c r="A77" s="115" t="s">
        <v>321</v>
      </c>
      <c r="B77" s="150"/>
    </row>
    <row r="78" spans="1:2" x14ac:dyDescent="0.25">
      <c r="A78" s="121" t="s">
        <v>322</v>
      </c>
      <c r="B78" s="150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2021-07-30T09:58:17Z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